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Law">Лист1!$D$12</definedName>
    <definedName name="Year">Лист1!$A$1</definedName>
    <definedName name="_xlnm.Print_Titles" localSheetId="0">Лист1!$16:$17</definedName>
    <definedName name="_xlnm.Print_Area" localSheetId="0">Лист1!$A$1:$D$146</definedName>
  </definedNames>
  <calcPr calcId="162913"/>
</workbook>
</file>

<file path=xl/calcChain.xml><?xml version="1.0" encoding="utf-8"?>
<calcChain xmlns="http://schemas.openxmlformats.org/spreadsheetml/2006/main">
  <c r="D150" i="1" l="1"/>
  <c r="C150" i="1"/>
  <c r="D149" i="1"/>
  <c r="C149" i="1"/>
  <c r="D5" i="1" l="1"/>
  <c r="D11" i="1" l="1"/>
  <c r="D16" i="1" l="1"/>
  <c r="C16" i="1"/>
  <c r="A14" i="1"/>
</calcChain>
</file>

<file path=xl/sharedStrings.xml><?xml version="1.0" encoding="utf-8"?>
<sst xmlns="http://schemas.openxmlformats.org/spreadsheetml/2006/main" count="269" uniqueCount="261">
  <si>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</si>
  <si>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</si>
  <si>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</si>
  <si>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</si>
  <si>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</si>
  <si>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</si>
  <si>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</si>
  <si>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тыс. рублей</t>
  </si>
  <si>
    <t>"О краевом бюджете на 2017 год</t>
  </si>
  <si>
    <t xml:space="preserve">"О краевом бюджете на 2017 год </t>
  </si>
  <si>
    <t>от 29.11.2016 № 30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</si>
  <si>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</si>
  <si>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</si>
  <si>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</si>
  <si>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</si>
  <si>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</si>
  <si>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</si>
  <si>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</si>
  <si>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</si>
  <si>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</si>
  <si>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</si>
  <si>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</si>
  <si>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</si>
  <si>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</si>
  <si>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</si>
  <si>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</si>
  <si>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</si>
  <si>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</si>
  <si>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</si>
  <si>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</si>
  <si>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</si>
  <si>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</si>
  <si>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</si>
  <si>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</si>
  <si>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</si>
  <si>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</si>
  <si>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</si>
  <si>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</si>
  <si>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</si>
  <si>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</si>
  <si>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</si>
  <si>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</si>
  <si>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</si>
  <si>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</si>
  <si>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</si>
  <si>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</si>
  <si>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</si>
  <si>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</si>
  <si>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</si>
  <si>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</si>
  <si>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</si>
  <si>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</si>
  <si>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</si>
  <si>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</si>
  <si>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</si>
  <si>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</si>
  <si>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</si>
  <si>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</si>
  <si>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</si>
  <si>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</si>
  <si>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</si>
  <si>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</si>
  <si>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</si>
  <si>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</si>
  <si>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</si>
  <si>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</si>
  <si>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</si>
  <si>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</si>
  <si>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</si>
  <si>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</si>
  <si>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</si>
  <si>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</si>
  <si>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</si>
  <si>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</si>
  <si>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</si>
  <si>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</si>
  <si>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</si>
  <si>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</si>
  <si>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</si>
  <si>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</si>
  <si>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</si>
  <si>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</si>
  <si>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</si>
  <si>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</si>
  <si>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</si>
  <si>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</si>
  <si>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</si>
  <si>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</si>
  <si>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</si>
  <si>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</si>
  <si>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</si>
  <si>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</si>
  <si>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</si>
  <si>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</si>
  <si>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</si>
  <si>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</si>
  <si>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</si>
  <si>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</si>
  <si>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</si>
  <si>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</si>
  <si>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</si>
  <si>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</si>
  <si>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</si>
  <si>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</si>
  <si>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</si>
  <si>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</si>
  <si>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</si>
  <si>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</si>
  <si>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</si>
  <si>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</si>
  <si>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</si>
  <si>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</si>
  <si>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</si>
  <si>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</si>
  <si>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</si>
  <si>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</si>
  <si>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</si>
  <si>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</si>
  <si>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</si>
  <si>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</si>
  <si>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</si>
  <si>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</si>
  <si>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</si>
  <si>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</si>
  <si>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</si>
  <si>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</si>
  <si>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</si>
  <si>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</si>
  <si>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</si>
  <si>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</si>
  <si>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</si>
  <si>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</si>
  <si>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</si>
  <si>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</si>
  <si>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</si>
  <si>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</si>
  <si>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</si>
  <si>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</si>
  <si>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</si>
  <si>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</si>
  <si>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</si>
  <si>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</si>
  <si>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</si>
  <si>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</si>
  <si>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</si>
  <si>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</si>
  <si>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</si>
  <si>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</si>
  <si>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</si>
  <si>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</si>
  <si>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</si>
  <si>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</si>
  <si>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</si>
  <si>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</si>
  <si>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</si>
  <si>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</si>
  <si>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</si>
  <si>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</si>
  <si>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</si>
  <si>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</si>
  <si>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</si>
  <si>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</si>
  <si>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</si>
  <si>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</si>
  <si>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</si>
  <si>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</si>
  <si>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</si>
  <si>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</si>
  <si>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</si>
  <si>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</si>
  <si>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</si>
  <si>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</si>
  <si>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</si>
  <si>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</si>
  <si>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</si>
  <si>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</si>
  <si>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</si>
  <si>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</si>
  <si>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</si>
  <si>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</si>
  <si>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</si>
  <si>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</si>
  <si>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</si>
  <si>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</si>
  <si>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</si>
  <si>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</si>
  <si>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</si>
  <si>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</si>
  <si>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</si>
  <si>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</si>
  <si>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</si>
  <si>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</si>
  <si>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</si>
  <si>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</si>
  <si>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</si>
  <si>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</si>
  <si>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</si>
  <si>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</si>
  <si>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</si>
  <si>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</si>
  <si>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</si>
  <si>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</si>
  <si>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</si>
  <si>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</si>
  <si>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</si>
  <si>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</si>
  <si>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</si>
  <si>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</si>
  <si>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</si>
  <si>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</si>
  <si>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2 02 25511 02 0000 151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</si>
  <si>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</si>
  <si>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</si>
  <si>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</si>
  <si>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</si>
  <si>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</si>
  <si>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</si>
  <si>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</si>
  <si>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</si>
  <si>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</si>
  <si>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</si>
  <si>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</si>
  <si>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</si>
  <si>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</si>
  <si>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</si>
  <si>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</si>
  <si>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</si>
  <si>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</si>
  <si>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</si>
  <si>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</si>
  <si>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</si>
  <si>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</si>
  <si>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</si>
  <si>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</si>
  <si>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</si>
  <si>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</si>
  <si>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</si>
  <si>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</si>
  <si>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</si>
  <si>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</si>
  <si>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</si>
  <si>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</si>
  <si>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</si>
  <si>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</si>
  <si>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</si>
  <si>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</si>
  <si>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</si>
  <si>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</si>
  <si>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</si>
  <si>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</si>
  <si>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</si>
  <si>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</si>
  <si>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</si>
  <si>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</si>
  <si>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</si>
  <si>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</si>
  <si>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</si>
  <si>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</si>
  <si>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</si>
  <si>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Приложение 3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</si>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</sst>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00"/>
    <numFmt numFmtId="165" formatCode="_-* #,##0.000\ _₽_-;\-* #,##0.000\ _₽_-;_-* &quot;-&quot;??\ _₽_-;_-@_-"/>
    <numFmt numFmtId="169" formatCode="_-* #,##0.00\ _₽_-;\-* #,##0.00\ _₽_-;_-* &quot;-&quot;?????\ _₽_-;_-@_-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6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9" fillId="2" borderId="0" xfId="1" applyFont="1" applyFill="1" applyAlignment="1">
      <alignment horizontal="center" wrapText="1"/>
    </xf>
    <xf numFmtId="165" fontId="0" fillId="0" borderId="0" xfId="2" applyNumberFormat="1" applyFont="1"/>
    <xf numFmtId="164" fontId="0" fillId="0" borderId="0" xfId="0" applyNumberFormat="1"/>
    <xf numFmtId="169" fontId="0" fillId="0" borderId="0" xfId="0" applyNumberForma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view="pageBreakPreview" topLeftCell="A138" zoomScaleNormal="100" zoomScaleSheetLayoutView="100" workbookViewId="0">
      <selection activeCell="C150" sqref="C150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2" t="s">
        <v>259</v>
      </c>
    </row>
    <row r="2" spans="1:4" ht="15.75" x14ac:dyDescent="0.25">
      <c r="D2" s="12" t="s">
        <v>0</v>
      </c>
    </row>
    <row r="3" spans="1:4" ht="15.75" x14ac:dyDescent="0.25">
      <c r="D3" s="12" t="s">
        <v>4</v>
      </c>
    </row>
    <row r="4" spans="1:4" ht="15.75" x14ac:dyDescent="0.25">
      <c r="D4" s="12" t="s">
        <v>8</v>
      </c>
    </row>
    <row r="5" spans="1:4" ht="15.75" x14ac:dyDescent="0.25">
      <c r="D5" s="12" t="str">
        <f>CONCATENATE("и на плановый период ",2017+1," и ",2017+2," годов""")</f>
        <v>и на плановый период 2018 и 2019 годов"</v>
      </c>
    </row>
    <row r="6" spans="1:4" ht="15.75" x14ac:dyDescent="0.25">
      <c r="D6" s="12" t="s">
        <v>260</v>
      </c>
    </row>
    <row r="8" spans="1:4" ht="18.75" x14ac:dyDescent="0.25">
      <c r="A8" s="11">
        <v>2015</v>
      </c>
      <c r="B8" s="5"/>
      <c r="D8" s="1" t="s">
        <v>5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9</v>
      </c>
    </row>
    <row r="11" spans="1:4" ht="15.75" x14ac:dyDescent="0.25">
      <c r="A11" s="11">
        <v>2016</v>
      </c>
      <c r="B11" s="5"/>
      <c r="D11" s="1" t="str">
        <f>CONCATENATE("и на плановый период ",2017+1," и ",2017+2," годов""")</f>
        <v>и на плановый период 2018 и 2019 годов"</v>
      </c>
    </row>
    <row r="12" spans="1:4" ht="15.75" x14ac:dyDescent="0.25">
      <c r="A12" s="6"/>
      <c r="B12" s="5"/>
      <c r="D12" s="1" t="s">
        <v>10</v>
      </c>
    </row>
    <row r="13" spans="1:4" ht="15.75" x14ac:dyDescent="0.25">
      <c r="A13" s="7"/>
      <c r="B13" s="2"/>
      <c r="C13" s="3"/>
    </row>
    <row r="14" spans="1:4" ht="18.75" customHeight="1" x14ac:dyDescent="0.3">
      <c r="A14" s="29" t="str">
        <f>CONCATENATE("Доходы  краевого бюджета на плановый период ",2017+1," и ",2017+2," годов")</f>
        <v>Доходы  краевого бюджета на плановый период 2018 и 2019 годов</v>
      </c>
      <c r="B14" s="29"/>
      <c r="C14" s="29"/>
      <c r="D14" s="29"/>
    </row>
    <row r="15" spans="1:4" x14ac:dyDescent="0.25">
      <c r="A15" s="8"/>
      <c r="B15" s="4" t="s">
        <v>1</v>
      </c>
      <c r="D15" s="9" t="s">
        <v>7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",2017+1," год")</f>
        <v>Годовой объем на 2018 год</v>
      </c>
      <c r="D16" s="10" t="str">
        <f>CONCATENATE("Годовой объем на ",2017+2," год")</f>
        <v>Годовой объем на 2019 год</v>
      </c>
    </row>
    <row r="17" spans="1:10" x14ac:dyDescent="0.25">
      <c r="A17" s="28">
        <v>1</v>
      </c>
      <c r="B17" s="28">
        <v>2</v>
      </c>
      <c r="C17" s="28">
        <v>3</v>
      </c>
      <c r="D17" s="28">
        <v>4</v>
      </c>
    </row>
    <row r="18" spans="1:10" s="16" customFormat="1" ht="15.75" x14ac:dyDescent="0.25">
      <c r="A18" s="18" t="s">
        <v>11</v>
      </c>
      <c r="B18" s="19" t="s">
        <v>12</v>
      </c>
      <c r="C18" s="20">
        <v>19678291.853239998</v>
      </c>
      <c r="D18" s="20">
        <v>20573214.478859998</v>
      </c>
    </row>
    <row r="19" spans="1:10" s="16" customFormat="1" ht="15.75" x14ac:dyDescent="0.25">
      <c r="A19" s="18" t="s">
        <v>13</v>
      </c>
      <c r="B19" s="19" t="s">
        <v>14</v>
      </c>
      <c r="C19" s="20">
        <v>14403052</v>
      </c>
      <c r="D19" s="20">
        <v>15057153</v>
      </c>
    </row>
    <row r="20" spans="1:10" s="16" customFormat="1" ht="15.75" x14ac:dyDescent="0.25">
      <c r="A20" s="13" t="s">
        <v>15</v>
      </c>
      <c r="B20" s="14" t="s">
        <v>16</v>
      </c>
      <c r="C20" s="15">
        <v>1917873</v>
      </c>
      <c r="D20" s="15">
        <v>1940889</v>
      </c>
    </row>
    <row r="21" spans="1:10" s="16" customFormat="1" ht="15.75" x14ac:dyDescent="0.25">
      <c r="A21" s="13" t="s">
        <v>17</v>
      </c>
      <c r="B21" s="14" t="s">
        <v>18</v>
      </c>
      <c r="C21" s="15">
        <v>12485179</v>
      </c>
      <c r="D21" s="15">
        <v>13116264</v>
      </c>
    </row>
    <row r="22" spans="1:10" s="16" customFormat="1" ht="31.5" x14ac:dyDescent="0.25">
      <c r="A22" s="18" t="s">
        <v>19</v>
      </c>
      <c r="B22" s="19" t="s">
        <v>20</v>
      </c>
      <c r="C22" s="20">
        <v>900759.21623999998</v>
      </c>
      <c r="D22" s="20">
        <v>981112.57486000005</v>
      </c>
    </row>
    <row r="23" spans="1:10" s="16" customFormat="1" ht="31.5" x14ac:dyDescent="0.25">
      <c r="A23" s="25" t="s">
        <v>21</v>
      </c>
      <c r="B23" s="26" t="s">
        <v>22</v>
      </c>
      <c r="C23" s="27">
        <v>900759.21623999998</v>
      </c>
      <c r="D23" s="27">
        <v>981112.57486000005</v>
      </c>
      <c r="E23" s="24"/>
      <c r="F23" s="24"/>
      <c r="G23" s="24"/>
      <c r="H23" s="24"/>
      <c r="I23" s="24"/>
      <c r="J23" s="24"/>
    </row>
    <row r="24" spans="1:10" s="16" customFormat="1" ht="15.75" x14ac:dyDescent="0.25">
      <c r="A24" s="13" t="s">
        <v>23</v>
      </c>
      <c r="B24" s="14" t="s">
        <v>24</v>
      </c>
      <c r="C24" s="15">
        <v>180000</v>
      </c>
      <c r="D24" s="15">
        <v>181210</v>
      </c>
    </row>
    <row r="25" spans="1:10" s="16" customFormat="1" ht="110.25" x14ac:dyDescent="0.25">
      <c r="A25" s="13" t="s">
        <v>25</v>
      </c>
      <c r="B25" s="14" t="s">
        <v>26</v>
      </c>
      <c r="C25" s="15">
        <v>89163.746419999996</v>
      </c>
      <c r="D25" s="15">
        <v>88907.342009999993</v>
      </c>
    </row>
    <row r="26" spans="1:10" s="16" customFormat="1" ht="63" x14ac:dyDescent="0.25">
      <c r="A26" s="13" t="s">
        <v>27</v>
      </c>
      <c r="B26" s="14" t="s">
        <v>28</v>
      </c>
      <c r="C26" s="15">
        <v>219622.20621</v>
      </c>
      <c r="D26" s="15">
        <v>245009.34422999999</v>
      </c>
    </row>
    <row r="27" spans="1:10" s="16" customFormat="1" ht="78.75" x14ac:dyDescent="0.25">
      <c r="A27" s="13" t="s">
        <v>29</v>
      </c>
      <c r="B27" s="14" t="s">
        <v>30</v>
      </c>
      <c r="C27" s="15">
        <v>1999.99629</v>
      </c>
      <c r="D27" s="15">
        <v>2107.8057199999998</v>
      </c>
    </row>
    <row r="28" spans="1:10" s="16" customFormat="1" ht="63" x14ac:dyDescent="0.25">
      <c r="A28" s="13" t="s">
        <v>31</v>
      </c>
      <c r="B28" s="14" t="s">
        <v>32</v>
      </c>
      <c r="C28" s="15">
        <v>455549.78768000001</v>
      </c>
      <c r="D28" s="15">
        <v>510865.79532999999</v>
      </c>
    </row>
    <row r="29" spans="1:10" s="16" customFormat="1" ht="63" x14ac:dyDescent="0.25">
      <c r="A29" s="13" t="s">
        <v>33</v>
      </c>
      <c r="B29" s="14" t="s">
        <v>34</v>
      </c>
      <c r="C29" s="15">
        <v>-45576.520360000002</v>
      </c>
      <c r="D29" s="15">
        <v>-46987.71243</v>
      </c>
    </row>
    <row r="30" spans="1:10" s="16" customFormat="1" ht="15.75" x14ac:dyDescent="0.25">
      <c r="A30" s="18" t="s">
        <v>35</v>
      </c>
      <c r="B30" s="19" t="s">
        <v>36</v>
      </c>
      <c r="C30" s="20">
        <v>1182592</v>
      </c>
      <c r="D30" s="20">
        <v>1284296</v>
      </c>
    </row>
    <row r="31" spans="1:10" s="16" customFormat="1" ht="31.5" x14ac:dyDescent="0.25">
      <c r="A31" s="13" t="s">
        <v>37</v>
      </c>
      <c r="B31" s="14" t="s">
        <v>38</v>
      </c>
      <c r="C31" s="15">
        <v>1182592</v>
      </c>
      <c r="D31" s="15">
        <v>1284296</v>
      </c>
    </row>
    <row r="32" spans="1:10" s="16" customFormat="1" ht="15.75" x14ac:dyDescent="0.25">
      <c r="A32" s="18" t="s">
        <v>39</v>
      </c>
      <c r="B32" s="19" t="s">
        <v>40</v>
      </c>
      <c r="C32" s="20">
        <v>2151804</v>
      </c>
      <c r="D32" s="20">
        <v>2201308</v>
      </c>
    </row>
    <row r="33" spans="1:10" s="16" customFormat="1" ht="15.75" x14ac:dyDescent="0.25">
      <c r="A33" s="13" t="s">
        <v>41</v>
      </c>
      <c r="B33" s="14" t="s">
        <v>42</v>
      </c>
      <c r="C33" s="15">
        <v>1595504</v>
      </c>
      <c r="D33" s="15">
        <v>1630608</v>
      </c>
    </row>
    <row r="34" spans="1:10" s="16" customFormat="1" ht="15.75" x14ac:dyDescent="0.25">
      <c r="A34" s="13" t="s">
        <v>43</v>
      </c>
      <c r="B34" s="14" t="s">
        <v>44</v>
      </c>
      <c r="C34" s="15">
        <v>556000</v>
      </c>
      <c r="D34" s="15">
        <v>570400</v>
      </c>
    </row>
    <row r="35" spans="1:10" s="16" customFormat="1" ht="15.75" x14ac:dyDescent="0.25">
      <c r="A35" s="13" t="s">
        <v>45</v>
      </c>
      <c r="B35" s="14" t="s">
        <v>46</v>
      </c>
      <c r="C35" s="15">
        <v>300</v>
      </c>
      <c r="D35" s="15">
        <v>300</v>
      </c>
    </row>
    <row r="36" spans="1:10" s="16" customFormat="1" ht="31.5" x14ac:dyDescent="0.25">
      <c r="A36" s="18" t="s">
        <v>47</v>
      </c>
      <c r="B36" s="19" t="s">
        <v>48</v>
      </c>
      <c r="C36" s="20">
        <v>678210</v>
      </c>
      <c r="D36" s="20">
        <v>694030</v>
      </c>
    </row>
    <row r="37" spans="1:10" s="16" customFormat="1" ht="15.75" x14ac:dyDescent="0.25">
      <c r="A37" s="13" t="s">
        <v>49</v>
      </c>
      <c r="B37" s="14" t="s">
        <v>50</v>
      </c>
      <c r="C37" s="15">
        <v>275000</v>
      </c>
      <c r="D37" s="15">
        <v>278030</v>
      </c>
    </row>
    <row r="38" spans="1:10" s="16" customFormat="1" ht="31.5" x14ac:dyDescent="0.25">
      <c r="A38" s="25" t="s">
        <v>51</v>
      </c>
      <c r="B38" s="26" t="s">
        <v>52</v>
      </c>
      <c r="C38" s="27">
        <v>403210</v>
      </c>
      <c r="D38" s="27">
        <v>416000</v>
      </c>
      <c r="E38" s="24"/>
      <c r="F38" s="24"/>
      <c r="G38" s="24"/>
      <c r="H38" s="24"/>
      <c r="I38" s="24"/>
      <c r="J38" s="24"/>
    </row>
    <row r="39" spans="1:10" s="16" customFormat="1" ht="15.75" x14ac:dyDescent="0.25">
      <c r="A39" s="13" t="s">
        <v>53</v>
      </c>
      <c r="B39" s="14" t="s">
        <v>54</v>
      </c>
      <c r="C39" s="15">
        <v>6700</v>
      </c>
      <c r="D39" s="15">
        <v>7200</v>
      </c>
    </row>
    <row r="40" spans="1:10" s="16" customFormat="1" ht="31.5" x14ac:dyDescent="0.25">
      <c r="A40" s="13" t="s">
        <v>55</v>
      </c>
      <c r="B40" s="14" t="s">
        <v>56</v>
      </c>
      <c r="C40" s="15">
        <v>375510</v>
      </c>
      <c r="D40" s="15">
        <v>387000</v>
      </c>
    </row>
    <row r="41" spans="1:10" s="16" customFormat="1" ht="31.5" x14ac:dyDescent="0.25">
      <c r="A41" s="13" t="s">
        <v>57</v>
      </c>
      <c r="B41" s="14" t="s">
        <v>58</v>
      </c>
      <c r="C41" s="15">
        <v>21000</v>
      </c>
      <c r="D41" s="15">
        <v>21800</v>
      </c>
    </row>
    <row r="42" spans="1:10" s="16" customFormat="1" ht="15.75" x14ac:dyDescent="0.25">
      <c r="A42" s="18" t="s">
        <v>59</v>
      </c>
      <c r="B42" s="19" t="s">
        <v>60</v>
      </c>
      <c r="C42" s="20">
        <v>51936.18</v>
      </c>
      <c r="D42" s="20">
        <v>47560.18</v>
      </c>
    </row>
    <row r="43" spans="1:10" s="16" customFormat="1" ht="31.5" x14ac:dyDescent="0.25">
      <c r="A43" s="25" t="s">
        <v>61</v>
      </c>
      <c r="B43" s="26" t="s">
        <v>62</v>
      </c>
      <c r="C43" s="27">
        <v>51936.18</v>
      </c>
      <c r="D43" s="27">
        <v>47560.18</v>
      </c>
      <c r="E43" s="24"/>
      <c r="F43" s="24"/>
      <c r="G43" s="24"/>
      <c r="H43" s="24"/>
      <c r="I43" s="24"/>
      <c r="J43" s="24"/>
    </row>
    <row r="44" spans="1:10" s="16" customFormat="1" ht="78.75" x14ac:dyDescent="0.25">
      <c r="A44" s="13" t="s">
        <v>63</v>
      </c>
      <c r="B44" s="14" t="s">
        <v>64</v>
      </c>
      <c r="C44" s="15">
        <v>250</v>
      </c>
      <c r="D44" s="15">
        <v>250</v>
      </c>
    </row>
    <row r="45" spans="1:10" s="16" customFormat="1" ht="31.5" x14ac:dyDescent="0.25">
      <c r="A45" s="13" t="s">
        <v>65</v>
      </c>
      <c r="B45" s="14" t="s">
        <v>66</v>
      </c>
      <c r="C45" s="15">
        <v>28364.83</v>
      </c>
      <c r="D45" s="15">
        <v>28364.83</v>
      </c>
    </row>
    <row r="46" spans="1:10" s="16" customFormat="1" ht="63" x14ac:dyDescent="0.25">
      <c r="A46" s="13" t="s">
        <v>67</v>
      </c>
      <c r="B46" s="14" t="s">
        <v>68</v>
      </c>
      <c r="C46" s="15">
        <v>18053.75</v>
      </c>
      <c r="D46" s="15">
        <v>13502.75</v>
      </c>
    </row>
    <row r="47" spans="1:10" s="16" customFormat="1" ht="157.5" x14ac:dyDescent="0.25">
      <c r="A47" s="13" t="s">
        <v>69</v>
      </c>
      <c r="B47" s="14" t="s">
        <v>70</v>
      </c>
      <c r="C47" s="15">
        <v>4603.1000000000004</v>
      </c>
      <c r="D47" s="15">
        <v>4603.1000000000004</v>
      </c>
    </row>
    <row r="48" spans="1:10" s="16" customFormat="1" ht="78.75" x14ac:dyDescent="0.25">
      <c r="A48" s="13" t="s">
        <v>71</v>
      </c>
      <c r="B48" s="14" t="s">
        <v>72</v>
      </c>
      <c r="C48" s="15">
        <v>145</v>
      </c>
      <c r="D48" s="15">
        <v>145</v>
      </c>
    </row>
    <row r="49" spans="1:10" s="16" customFormat="1" ht="63" x14ac:dyDescent="0.25">
      <c r="A49" s="13" t="s">
        <v>73</v>
      </c>
      <c r="B49" s="14" t="s">
        <v>74</v>
      </c>
      <c r="C49" s="15">
        <v>140</v>
      </c>
      <c r="D49" s="15">
        <v>140</v>
      </c>
    </row>
    <row r="50" spans="1:10" s="16" customFormat="1" ht="78.75" x14ac:dyDescent="0.25">
      <c r="A50" s="13" t="s">
        <v>75</v>
      </c>
      <c r="B50" s="14" t="s">
        <v>76</v>
      </c>
      <c r="C50" s="15">
        <v>32</v>
      </c>
      <c r="D50" s="15">
        <v>32</v>
      </c>
    </row>
    <row r="51" spans="1:10" s="16" customFormat="1" ht="63" x14ac:dyDescent="0.25">
      <c r="A51" s="13" t="s">
        <v>77</v>
      </c>
      <c r="B51" s="14" t="s">
        <v>78</v>
      </c>
      <c r="C51" s="15">
        <v>105</v>
      </c>
      <c r="D51" s="15">
        <v>280</v>
      </c>
    </row>
    <row r="52" spans="1:10" s="16" customFormat="1" ht="78.75" x14ac:dyDescent="0.25">
      <c r="A52" s="13" t="s">
        <v>79</v>
      </c>
      <c r="B52" s="14" t="s">
        <v>80</v>
      </c>
      <c r="C52" s="15">
        <v>32.5</v>
      </c>
      <c r="D52" s="15">
        <v>32.5</v>
      </c>
    </row>
    <row r="53" spans="1:10" s="16" customFormat="1" ht="63" x14ac:dyDescent="0.25">
      <c r="A53" s="13" t="s">
        <v>81</v>
      </c>
      <c r="B53" s="14" t="s">
        <v>82</v>
      </c>
      <c r="C53" s="15">
        <v>210</v>
      </c>
      <c r="D53" s="15">
        <v>210</v>
      </c>
    </row>
    <row r="54" spans="1:10" s="16" customFormat="1" ht="31.5" x14ac:dyDescent="0.25">
      <c r="A54" s="18" t="s">
        <v>83</v>
      </c>
      <c r="B54" s="19" t="s">
        <v>84</v>
      </c>
      <c r="C54" s="20">
        <v>200</v>
      </c>
      <c r="D54" s="20">
        <v>200</v>
      </c>
    </row>
    <row r="55" spans="1:10" s="16" customFormat="1" ht="31.5" x14ac:dyDescent="0.25">
      <c r="A55" s="25" t="s">
        <v>83</v>
      </c>
      <c r="B55" s="26" t="s">
        <v>85</v>
      </c>
      <c r="C55" s="27">
        <v>200</v>
      </c>
      <c r="D55" s="27">
        <v>200</v>
      </c>
      <c r="E55" s="24"/>
      <c r="F55" s="24"/>
      <c r="G55" s="24"/>
      <c r="H55" s="24"/>
      <c r="I55" s="24"/>
      <c r="J55" s="24"/>
    </row>
    <row r="56" spans="1:10" s="16" customFormat="1" ht="31.5" x14ac:dyDescent="0.25">
      <c r="A56" s="13" t="s">
        <v>83</v>
      </c>
      <c r="B56" s="14" t="s">
        <v>85</v>
      </c>
      <c r="C56" s="15">
        <v>200</v>
      </c>
      <c r="D56" s="15">
        <v>200</v>
      </c>
    </row>
    <row r="57" spans="1:10" s="16" customFormat="1" ht="31.5" x14ac:dyDescent="0.25">
      <c r="A57" s="18" t="s">
        <v>86</v>
      </c>
      <c r="B57" s="19" t="s">
        <v>87</v>
      </c>
      <c r="C57" s="20">
        <v>62285.228999999999</v>
      </c>
      <c r="D57" s="20">
        <v>61969.3</v>
      </c>
    </row>
    <row r="58" spans="1:10" s="16" customFormat="1" ht="47.25" x14ac:dyDescent="0.25">
      <c r="A58" s="13" t="s">
        <v>88</v>
      </c>
      <c r="B58" s="14" t="s">
        <v>89</v>
      </c>
      <c r="C58" s="15">
        <v>2396.9740000000002</v>
      </c>
      <c r="D58" s="15">
        <v>2492.8530000000001</v>
      </c>
    </row>
    <row r="59" spans="1:10" s="16" customFormat="1" ht="31.5" x14ac:dyDescent="0.25">
      <c r="A59" s="13" t="s">
        <v>90</v>
      </c>
      <c r="B59" s="14" t="s">
        <v>91</v>
      </c>
      <c r="C59" s="15">
        <v>32004.008000000002</v>
      </c>
      <c r="D59" s="15">
        <v>30485.87</v>
      </c>
    </row>
    <row r="60" spans="1:10" s="16" customFormat="1" ht="78.75" x14ac:dyDescent="0.25">
      <c r="A60" s="25" t="s">
        <v>92</v>
      </c>
      <c r="B60" s="26" t="s">
        <v>93</v>
      </c>
      <c r="C60" s="27">
        <v>12625.25</v>
      </c>
      <c r="D60" s="27">
        <v>13129.66</v>
      </c>
      <c r="E60" s="24"/>
      <c r="F60" s="24"/>
      <c r="G60" s="24"/>
      <c r="H60" s="24"/>
      <c r="I60" s="24"/>
      <c r="J60" s="24"/>
    </row>
    <row r="61" spans="1:10" s="16" customFormat="1" ht="78.75" x14ac:dyDescent="0.25">
      <c r="A61" s="13" t="s">
        <v>94</v>
      </c>
      <c r="B61" s="14" t="s">
        <v>95</v>
      </c>
      <c r="C61" s="15">
        <v>8915.0499999999993</v>
      </c>
      <c r="D61" s="15">
        <v>9271.66</v>
      </c>
    </row>
    <row r="62" spans="1:10" s="16" customFormat="1" ht="63" x14ac:dyDescent="0.25">
      <c r="A62" s="13" t="s">
        <v>96</v>
      </c>
      <c r="B62" s="14" t="s">
        <v>97</v>
      </c>
      <c r="C62" s="15">
        <v>292.60000000000002</v>
      </c>
      <c r="D62" s="15">
        <v>303.60000000000002</v>
      </c>
    </row>
    <row r="63" spans="1:10" s="16" customFormat="1" ht="31.5" x14ac:dyDescent="0.25">
      <c r="A63" s="13" t="s">
        <v>98</v>
      </c>
      <c r="B63" s="14" t="s">
        <v>99</v>
      </c>
      <c r="C63" s="15">
        <v>3417.6</v>
      </c>
      <c r="D63" s="15">
        <v>3554.4</v>
      </c>
    </row>
    <row r="64" spans="1:10" s="16" customFormat="1" ht="47.25" x14ac:dyDescent="0.25">
      <c r="A64" s="13" t="s">
        <v>100</v>
      </c>
      <c r="B64" s="14" t="s">
        <v>101</v>
      </c>
      <c r="C64" s="15">
        <v>13030.08</v>
      </c>
      <c r="D64" s="15">
        <v>13551.282999999999</v>
      </c>
    </row>
    <row r="65" spans="1:10" s="16" customFormat="1" ht="94.5" x14ac:dyDescent="0.25">
      <c r="A65" s="13" t="s">
        <v>102</v>
      </c>
      <c r="B65" s="14" t="s">
        <v>103</v>
      </c>
      <c r="C65" s="15">
        <v>2017.9169999999999</v>
      </c>
      <c r="D65" s="15">
        <v>2098.634</v>
      </c>
    </row>
    <row r="66" spans="1:10" s="16" customFormat="1" ht="31.5" x14ac:dyDescent="0.25">
      <c r="A66" s="13" t="s">
        <v>104</v>
      </c>
      <c r="B66" s="14" t="s">
        <v>105</v>
      </c>
      <c r="C66" s="15">
        <v>211</v>
      </c>
      <c r="D66" s="15">
        <v>211</v>
      </c>
    </row>
    <row r="67" spans="1:10" s="16" customFormat="1" ht="15.75" x14ac:dyDescent="0.25">
      <c r="A67" s="18" t="s">
        <v>106</v>
      </c>
      <c r="B67" s="19" t="s">
        <v>107</v>
      </c>
      <c r="C67" s="20">
        <v>79885.968999999997</v>
      </c>
      <c r="D67" s="20">
        <v>82670.48</v>
      </c>
    </row>
    <row r="68" spans="1:10" s="16" customFormat="1" ht="15.75" x14ac:dyDescent="0.25">
      <c r="A68" s="25" t="s">
        <v>108</v>
      </c>
      <c r="B68" s="26" t="s">
        <v>109</v>
      </c>
      <c r="C68" s="27">
        <v>65221.39</v>
      </c>
      <c r="D68" s="27">
        <v>67819.83</v>
      </c>
      <c r="E68" s="24"/>
      <c r="F68" s="24"/>
      <c r="G68" s="24"/>
      <c r="H68" s="24"/>
      <c r="I68" s="24"/>
      <c r="J68" s="24"/>
    </row>
    <row r="69" spans="1:10" s="16" customFormat="1" ht="31.5" x14ac:dyDescent="0.25">
      <c r="A69" s="13" t="s">
        <v>110</v>
      </c>
      <c r="B69" s="14" t="s">
        <v>111</v>
      </c>
      <c r="C69" s="15">
        <v>5312.52</v>
      </c>
      <c r="D69" s="15">
        <v>5524.17</v>
      </c>
    </row>
    <row r="70" spans="1:10" s="16" customFormat="1" ht="15.75" x14ac:dyDescent="0.25">
      <c r="A70" s="13" t="s">
        <v>112</v>
      </c>
      <c r="B70" s="14" t="s">
        <v>113</v>
      </c>
      <c r="C70" s="15">
        <v>31781.200000000001</v>
      </c>
      <c r="D70" s="15">
        <v>33047.360000000001</v>
      </c>
    </row>
    <row r="71" spans="1:10" s="16" customFormat="1" ht="15.75" x14ac:dyDescent="0.25">
      <c r="A71" s="13" t="s">
        <v>114</v>
      </c>
      <c r="B71" s="14" t="s">
        <v>115</v>
      </c>
      <c r="C71" s="15">
        <v>28127.67</v>
      </c>
      <c r="D71" s="15">
        <v>29248.3</v>
      </c>
    </row>
    <row r="72" spans="1:10" s="16" customFormat="1" ht="15.75" x14ac:dyDescent="0.25">
      <c r="A72" s="25" t="s">
        <v>116</v>
      </c>
      <c r="B72" s="26" t="s">
        <v>117</v>
      </c>
      <c r="C72" s="27">
        <v>3106</v>
      </c>
      <c r="D72" s="27">
        <v>3106</v>
      </c>
      <c r="E72" s="24"/>
      <c r="F72" s="24"/>
      <c r="G72" s="24"/>
      <c r="H72" s="24"/>
      <c r="I72" s="24"/>
      <c r="J72" s="24"/>
    </row>
    <row r="73" spans="1:10" s="16" customFormat="1" ht="47.25" x14ac:dyDescent="0.25">
      <c r="A73" s="13" t="s">
        <v>118</v>
      </c>
      <c r="B73" s="14" t="s">
        <v>119</v>
      </c>
      <c r="C73" s="15">
        <v>300</v>
      </c>
      <c r="D73" s="15">
        <v>300</v>
      </c>
    </row>
    <row r="74" spans="1:10" s="16" customFormat="1" ht="31.5" x14ac:dyDescent="0.25">
      <c r="A74" s="13" t="s">
        <v>120</v>
      </c>
      <c r="B74" s="14" t="s">
        <v>121</v>
      </c>
      <c r="C74" s="15">
        <v>2350</v>
      </c>
      <c r="D74" s="15">
        <v>2350</v>
      </c>
    </row>
    <row r="75" spans="1:10" s="16" customFormat="1" ht="47.25" x14ac:dyDescent="0.25">
      <c r="A75" s="13" t="s">
        <v>122</v>
      </c>
      <c r="B75" s="14" t="s">
        <v>123</v>
      </c>
      <c r="C75" s="15">
        <v>150</v>
      </c>
      <c r="D75" s="15">
        <v>150</v>
      </c>
    </row>
    <row r="76" spans="1:10" s="16" customFormat="1" ht="31.5" x14ac:dyDescent="0.25">
      <c r="A76" s="13" t="s">
        <v>124</v>
      </c>
      <c r="B76" s="14" t="s">
        <v>125</v>
      </c>
      <c r="C76" s="15">
        <v>306</v>
      </c>
      <c r="D76" s="15">
        <v>306</v>
      </c>
    </row>
    <row r="77" spans="1:10" s="16" customFormat="1" ht="15.75" x14ac:dyDescent="0.25">
      <c r="A77" s="25" t="s">
        <v>126</v>
      </c>
      <c r="B77" s="26" t="s">
        <v>127</v>
      </c>
      <c r="C77" s="27">
        <v>11558.579</v>
      </c>
      <c r="D77" s="27">
        <v>11744.65</v>
      </c>
      <c r="E77" s="24"/>
      <c r="F77" s="24"/>
      <c r="G77" s="24"/>
      <c r="H77" s="24"/>
      <c r="I77" s="24"/>
      <c r="J77" s="24"/>
    </row>
    <row r="78" spans="1:10" s="16" customFormat="1" ht="47.25" x14ac:dyDescent="0.25">
      <c r="A78" s="13" t="s">
        <v>128</v>
      </c>
      <c r="B78" s="14" t="s">
        <v>129</v>
      </c>
      <c r="C78" s="15">
        <v>134.30000000000001</v>
      </c>
      <c r="D78" s="15">
        <v>134.30000000000001</v>
      </c>
    </row>
    <row r="79" spans="1:10" s="16" customFormat="1" ht="31.5" x14ac:dyDescent="0.25">
      <c r="A79" s="13" t="s">
        <v>130</v>
      </c>
      <c r="B79" s="14" t="s">
        <v>131</v>
      </c>
      <c r="C79" s="15">
        <v>9628.5709999999999</v>
      </c>
      <c r="D79" s="15">
        <v>9724.857</v>
      </c>
    </row>
    <row r="80" spans="1:10" s="16" customFormat="1" ht="47.25" x14ac:dyDescent="0.25">
      <c r="A80" s="13" t="s">
        <v>132</v>
      </c>
      <c r="B80" s="14" t="s">
        <v>133</v>
      </c>
      <c r="C80" s="15">
        <v>1795.7080000000001</v>
      </c>
      <c r="D80" s="15">
        <v>1885.4929999999999</v>
      </c>
    </row>
    <row r="81" spans="1:10" s="16" customFormat="1" ht="31.5" x14ac:dyDescent="0.25">
      <c r="A81" s="18" t="s">
        <v>134</v>
      </c>
      <c r="B81" s="19" t="s">
        <v>135</v>
      </c>
      <c r="C81" s="20">
        <v>28090.019</v>
      </c>
      <c r="D81" s="20">
        <v>28218.856</v>
      </c>
    </row>
    <row r="82" spans="1:10" s="16" customFormat="1" ht="31.5" x14ac:dyDescent="0.25">
      <c r="A82" s="13" t="s">
        <v>136</v>
      </c>
      <c r="B82" s="14" t="s">
        <v>137</v>
      </c>
      <c r="C82" s="15">
        <v>19055.97</v>
      </c>
      <c r="D82" s="15">
        <v>19045.593000000001</v>
      </c>
    </row>
    <row r="83" spans="1:10" s="16" customFormat="1" ht="15.75" x14ac:dyDescent="0.25">
      <c r="A83" s="25" t="s">
        <v>138</v>
      </c>
      <c r="B83" s="26" t="s">
        <v>139</v>
      </c>
      <c r="C83" s="27">
        <v>9034.0490000000009</v>
      </c>
      <c r="D83" s="27">
        <v>9173.2630000000008</v>
      </c>
      <c r="E83" s="24"/>
      <c r="F83" s="24"/>
      <c r="G83" s="24"/>
      <c r="H83" s="24"/>
      <c r="I83" s="24"/>
      <c r="J83" s="24"/>
    </row>
    <row r="84" spans="1:10" s="16" customFormat="1" ht="31.5" x14ac:dyDescent="0.25">
      <c r="A84" s="13" t="s">
        <v>140</v>
      </c>
      <c r="B84" s="14" t="s">
        <v>141</v>
      </c>
      <c r="C84" s="15">
        <v>2441.5819999999999</v>
      </c>
      <c r="D84" s="15">
        <v>2576.3290000000002</v>
      </c>
    </row>
    <row r="85" spans="1:10" s="16" customFormat="1" ht="31.5" x14ac:dyDescent="0.25">
      <c r="A85" s="13" t="s">
        <v>142</v>
      </c>
      <c r="B85" s="14" t="s">
        <v>143</v>
      </c>
      <c r="C85" s="15">
        <v>6592.4669999999996</v>
      </c>
      <c r="D85" s="15">
        <v>6596.9340000000002</v>
      </c>
    </row>
    <row r="86" spans="1:10" s="16" customFormat="1" ht="15.75" x14ac:dyDescent="0.25">
      <c r="A86" s="18" t="s">
        <v>144</v>
      </c>
      <c r="B86" s="19" t="s">
        <v>145</v>
      </c>
      <c r="C86" s="20">
        <v>1764.694</v>
      </c>
      <c r="D86" s="20">
        <v>1756.9670000000001</v>
      </c>
    </row>
    <row r="87" spans="1:10" s="16" customFormat="1" ht="78.75" x14ac:dyDescent="0.25">
      <c r="A87" s="13" t="s">
        <v>146</v>
      </c>
      <c r="B87" s="14" t="s">
        <v>147</v>
      </c>
      <c r="C87" s="15">
        <v>41.3</v>
      </c>
      <c r="D87" s="15">
        <v>41.1</v>
      </c>
    </row>
    <row r="88" spans="1:10" s="16" customFormat="1" ht="78.75" x14ac:dyDescent="0.25">
      <c r="A88" s="13" t="s">
        <v>148</v>
      </c>
      <c r="B88" s="14" t="s">
        <v>149</v>
      </c>
      <c r="C88" s="15">
        <v>1666.694</v>
      </c>
      <c r="D88" s="15">
        <v>1659.367</v>
      </c>
    </row>
    <row r="89" spans="1:10" s="16" customFormat="1" ht="94.5" x14ac:dyDescent="0.25">
      <c r="A89" s="13" t="s">
        <v>150</v>
      </c>
      <c r="B89" s="14" t="s">
        <v>151</v>
      </c>
      <c r="C89" s="15">
        <v>56.7</v>
      </c>
      <c r="D89" s="15">
        <v>56.5</v>
      </c>
    </row>
    <row r="90" spans="1:10" s="16" customFormat="1" ht="15.75" x14ac:dyDescent="0.25">
      <c r="A90" s="18" t="s">
        <v>152</v>
      </c>
      <c r="B90" s="19" t="s">
        <v>153</v>
      </c>
      <c r="C90" s="20">
        <v>1811.288</v>
      </c>
      <c r="D90" s="20">
        <v>1811.288</v>
      </c>
    </row>
    <row r="91" spans="1:10" s="16" customFormat="1" ht="31.5" x14ac:dyDescent="0.25">
      <c r="A91" s="13" t="s">
        <v>154</v>
      </c>
      <c r="B91" s="14" t="s">
        <v>155</v>
      </c>
      <c r="C91" s="15">
        <v>1428.5</v>
      </c>
      <c r="D91" s="15">
        <v>1428.5</v>
      </c>
    </row>
    <row r="92" spans="1:10" s="16" customFormat="1" ht="78.75" x14ac:dyDescent="0.25">
      <c r="A92" s="13" t="s">
        <v>156</v>
      </c>
      <c r="B92" s="14" t="s">
        <v>157</v>
      </c>
      <c r="C92" s="15">
        <v>382.78800000000001</v>
      </c>
      <c r="D92" s="15">
        <v>382.78800000000001</v>
      </c>
    </row>
    <row r="93" spans="1:10" s="16" customFormat="1" ht="15.75" x14ac:dyDescent="0.25">
      <c r="A93" s="18" t="s">
        <v>158</v>
      </c>
      <c r="B93" s="19" t="s">
        <v>159</v>
      </c>
      <c r="C93" s="20">
        <v>135427.258</v>
      </c>
      <c r="D93" s="20">
        <v>130640.033</v>
      </c>
    </row>
    <row r="94" spans="1:10" s="16" customFormat="1" ht="15.75" x14ac:dyDescent="0.25">
      <c r="A94" s="25" t="s">
        <v>160</v>
      </c>
      <c r="B94" s="26" t="s">
        <v>161</v>
      </c>
      <c r="C94" s="27">
        <v>65</v>
      </c>
      <c r="D94" s="27">
        <v>65</v>
      </c>
      <c r="E94" s="24"/>
      <c r="F94" s="24"/>
      <c r="G94" s="24"/>
      <c r="H94" s="24"/>
      <c r="I94" s="24"/>
      <c r="J94" s="24"/>
    </row>
    <row r="95" spans="1:10" s="16" customFormat="1" ht="15.75" x14ac:dyDescent="0.25">
      <c r="A95" s="13" t="s">
        <v>160</v>
      </c>
      <c r="B95" s="14" t="s">
        <v>161</v>
      </c>
      <c r="C95" s="15">
        <v>65</v>
      </c>
      <c r="D95" s="15">
        <v>65</v>
      </c>
    </row>
    <row r="96" spans="1:10" s="16" customFormat="1" ht="31.5" x14ac:dyDescent="0.25">
      <c r="A96" s="25" t="s">
        <v>162</v>
      </c>
      <c r="B96" s="26" t="s">
        <v>163</v>
      </c>
      <c r="C96" s="27">
        <v>4017.2</v>
      </c>
      <c r="D96" s="27">
        <v>4017.2</v>
      </c>
      <c r="E96" s="24"/>
      <c r="F96" s="24"/>
      <c r="G96" s="24"/>
      <c r="H96" s="24"/>
      <c r="I96" s="24"/>
      <c r="J96" s="24"/>
    </row>
    <row r="97" spans="1:10" s="16" customFormat="1" ht="31.5" x14ac:dyDescent="0.25">
      <c r="A97" s="13" t="s">
        <v>162</v>
      </c>
      <c r="B97" s="14" t="s">
        <v>163</v>
      </c>
      <c r="C97" s="15">
        <v>4017.2</v>
      </c>
      <c r="D97" s="15">
        <v>4017.2</v>
      </c>
    </row>
    <row r="98" spans="1:10" s="16" customFormat="1" ht="31.5" x14ac:dyDescent="0.25">
      <c r="A98" s="25" t="s">
        <v>164</v>
      </c>
      <c r="B98" s="26" t="s">
        <v>165</v>
      </c>
      <c r="C98" s="27">
        <v>125000</v>
      </c>
      <c r="D98" s="27">
        <v>120000</v>
      </c>
      <c r="E98" s="24"/>
      <c r="F98" s="24"/>
      <c r="G98" s="24"/>
      <c r="H98" s="24"/>
      <c r="I98" s="24"/>
      <c r="J98" s="24"/>
    </row>
    <row r="99" spans="1:10" s="16" customFormat="1" ht="47.25" x14ac:dyDescent="0.25">
      <c r="A99" s="13" t="s">
        <v>166</v>
      </c>
      <c r="B99" s="14" t="s">
        <v>167</v>
      </c>
      <c r="C99" s="15">
        <v>2.5</v>
      </c>
      <c r="D99" s="15">
        <v>2.5</v>
      </c>
    </row>
    <row r="100" spans="1:10" s="16" customFormat="1" ht="31.5" x14ac:dyDescent="0.25">
      <c r="A100" s="13" t="s">
        <v>168</v>
      </c>
      <c r="B100" s="14" t="s">
        <v>169</v>
      </c>
      <c r="C100" s="15">
        <v>124997.5</v>
      </c>
      <c r="D100" s="15">
        <v>119997.5</v>
      </c>
    </row>
    <row r="101" spans="1:10" s="16" customFormat="1" ht="47.25" x14ac:dyDescent="0.25">
      <c r="A101" s="25" t="s">
        <v>170</v>
      </c>
      <c r="B101" s="26" t="s">
        <v>171</v>
      </c>
      <c r="C101" s="27">
        <v>1294.258</v>
      </c>
      <c r="D101" s="27">
        <v>1348.433</v>
      </c>
      <c r="E101" s="24"/>
      <c r="F101" s="24"/>
      <c r="G101" s="24"/>
      <c r="H101" s="24"/>
      <c r="I101" s="24"/>
      <c r="J101" s="24"/>
    </row>
    <row r="102" spans="1:10" s="16" customFormat="1" ht="63" x14ac:dyDescent="0.25">
      <c r="A102" s="13" t="s">
        <v>172</v>
      </c>
      <c r="B102" s="14" t="s">
        <v>173</v>
      </c>
      <c r="C102" s="15">
        <v>1294.258</v>
      </c>
      <c r="D102" s="15">
        <v>1348.433</v>
      </c>
    </row>
    <row r="103" spans="1:10" s="16" customFormat="1" ht="47.25" x14ac:dyDescent="0.25">
      <c r="A103" s="25" t="s">
        <v>174</v>
      </c>
      <c r="B103" s="26" t="s">
        <v>175</v>
      </c>
      <c r="C103" s="27">
        <v>900</v>
      </c>
      <c r="D103" s="27">
        <v>900</v>
      </c>
      <c r="E103" s="24"/>
      <c r="F103" s="24"/>
      <c r="G103" s="24"/>
      <c r="H103" s="24"/>
      <c r="I103" s="24"/>
      <c r="J103" s="24"/>
    </row>
    <row r="104" spans="1:10" s="16" customFormat="1" ht="78.75" x14ac:dyDescent="0.25">
      <c r="A104" s="13" t="s">
        <v>176</v>
      </c>
      <c r="B104" s="14" t="s">
        <v>177</v>
      </c>
      <c r="C104" s="15">
        <v>900</v>
      </c>
      <c r="D104" s="15">
        <v>900</v>
      </c>
    </row>
    <row r="105" spans="1:10" s="16" customFormat="1" ht="63" x14ac:dyDescent="0.25">
      <c r="A105" s="25" t="s">
        <v>178</v>
      </c>
      <c r="B105" s="26" t="s">
        <v>179</v>
      </c>
      <c r="C105" s="27">
        <v>3850</v>
      </c>
      <c r="D105" s="27">
        <v>4000</v>
      </c>
      <c r="E105" s="24"/>
      <c r="F105" s="24"/>
      <c r="G105" s="24"/>
      <c r="H105" s="24"/>
      <c r="I105" s="24"/>
      <c r="J105" s="24"/>
    </row>
    <row r="106" spans="1:10" s="16" customFormat="1" ht="78.75" x14ac:dyDescent="0.25">
      <c r="A106" s="13" t="s">
        <v>180</v>
      </c>
      <c r="B106" s="14" t="s">
        <v>181</v>
      </c>
      <c r="C106" s="15">
        <v>3850</v>
      </c>
      <c r="D106" s="15">
        <v>4000</v>
      </c>
    </row>
    <row r="107" spans="1:10" s="16" customFormat="1" ht="31.5" x14ac:dyDescent="0.25">
      <c r="A107" s="25" t="s">
        <v>182</v>
      </c>
      <c r="B107" s="26" t="s">
        <v>183</v>
      </c>
      <c r="C107" s="27">
        <v>300.8</v>
      </c>
      <c r="D107" s="27">
        <v>309.39999999999998</v>
      </c>
      <c r="E107" s="24"/>
      <c r="F107" s="24"/>
      <c r="G107" s="24"/>
      <c r="H107" s="24"/>
      <c r="I107" s="24"/>
      <c r="J107" s="24"/>
    </row>
    <row r="108" spans="1:10" s="16" customFormat="1" ht="47.25" x14ac:dyDescent="0.25">
      <c r="A108" s="13" t="s">
        <v>184</v>
      </c>
      <c r="B108" s="14" t="s">
        <v>185</v>
      </c>
      <c r="C108" s="15">
        <v>300.8</v>
      </c>
      <c r="D108" s="15">
        <v>309.39999999999998</v>
      </c>
    </row>
    <row r="109" spans="1:10" s="16" customFormat="1" ht="15.75" x14ac:dyDescent="0.25">
      <c r="A109" s="18" t="s">
        <v>186</v>
      </c>
      <c r="B109" s="19" t="s">
        <v>187</v>
      </c>
      <c r="C109" s="20">
        <v>474</v>
      </c>
      <c r="D109" s="20">
        <v>487.8</v>
      </c>
    </row>
    <row r="110" spans="1:10" s="16" customFormat="1" ht="15.75" x14ac:dyDescent="0.25">
      <c r="A110" s="13" t="s">
        <v>188</v>
      </c>
      <c r="B110" s="14" t="s">
        <v>189</v>
      </c>
      <c r="C110" s="15">
        <v>474</v>
      </c>
      <c r="D110" s="15">
        <v>487.8</v>
      </c>
    </row>
    <row r="111" spans="1:10" s="16" customFormat="1" ht="15.75" x14ac:dyDescent="0.25">
      <c r="A111" s="18" t="s">
        <v>190</v>
      </c>
      <c r="B111" s="19" t="s">
        <v>191</v>
      </c>
      <c r="C111" s="20">
        <v>34996625.042999998</v>
      </c>
      <c r="D111" s="20">
        <v>36700439.630999997</v>
      </c>
    </row>
    <row r="112" spans="1:10" s="16" customFormat="1" ht="31.5" x14ac:dyDescent="0.25">
      <c r="A112" s="18" t="s">
        <v>192</v>
      </c>
      <c r="B112" s="19" t="s">
        <v>193</v>
      </c>
      <c r="C112" s="20">
        <v>34996625.042999998</v>
      </c>
      <c r="D112" s="20">
        <v>36700439.630999997</v>
      </c>
    </row>
    <row r="113" spans="1:10" s="16" customFormat="1" ht="15.75" x14ac:dyDescent="0.25">
      <c r="A113" s="25" t="s">
        <v>194</v>
      </c>
      <c r="B113" s="26" t="s">
        <v>195</v>
      </c>
      <c r="C113" s="27">
        <v>33099010.399999999</v>
      </c>
      <c r="D113" s="27">
        <v>34819843.600000001</v>
      </c>
      <c r="E113" s="24"/>
      <c r="F113" s="24"/>
      <c r="G113" s="24"/>
      <c r="H113" s="24"/>
      <c r="I113" s="24"/>
      <c r="J113" s="24"/>
    </row>
    <row r="114" spans="1:10" s="16" customFormat="1" ht="31.5" x14ac:dyDescent="0.25">
      <c r="A114" s="13" t="s">
        <v>196</v>
      </c>
      <c r="B114" s="14" t="s">
        <v>197</v>
      </c>
      <c r="C114" s="15">
        <v>32709598.399999999</v>
      </c>
      <c r="D114" s="15">
        <v>34437945.600000001</v>
      </c>
    </row>
    <row r="115" spans="1:10" s="16" customFormat="1" ht="47.25" x14ac:dyDescent="0.25">
      <c r="A115" s="13" t="s">
        <v>198</v>
      </c>
      <c r="B115" s="14" t="s">
        <v>199</v>
      </c>
      <c r="C115" s="15">
        <v>389412</v>
      </c>
      <c r="D115" s="15">
        <v>381898</v>
      </c>
    </row>
    <row r="116" spans="1:10" s="16" customFormat="1" ht="31.5" x14ac:dyDescent="0.25">
      <c r="A116" s="25" t="s">
        <v>200</v>
      </c>
      <c r="B116" s="26" t="s">
        <v>201</v>
      </c>
      <c r="C116" s="27">
        <v>297800.8</v>
      </c>
      <c r="D116" s="27">
        <v>253347.8</v>
      </c>
      <c r="E116" s="24"/>
      <c r="F116" s="24"/>
      <c r="G116" s="24"/>
      <c r="H116" s="24"/>
      <c r="I116" s="24"/>
      <c r="J116" s="24"/>
    </row>
    <row r="117" spans="1:10" s="16" customFormat="1" ht="31.5" x14ac:dyDescent="0.25">
      <c r="A117" s="13" t="s">
        <v>202</v>
      </c>
      <c r="B117" s="14" t="s">
        <v>203</v>
      </c>
      <c r="C117" s="15">
        <v>3196</v>
      </c>
      <c r="D117" s="15"/>
    </row>
    <row r="118" spans="1:10" s="16" customFormat="1" ht="63" x14ac:dyDescent="0.25">
      <c r="A118" s="13" t="s">
        <v>204</v>
      </c>
      <c r="B118" s="14" t="s">
        <v>205</v>
      </c>
      <c r="C118" s="15">
        <v>6471.4</v>
      </c>
      <c r="D118" s="15">
        <v>6471.4</v>
      </c>
    </row>
    <row r="119" spans="1:10" s="16" customFormat="1" ht="47.25" x14ac:dyDescent="0.25">
      <c r="A119" s="13" t="s">
        <v>206</v>
      </c>
      <c r="B119" s="14" t="s">
        <v>207</v>
      </c>
      <c r="C119" s="15">
        <v>199980</v>
      </c>
      <c r="D119" s="15">
        <v>153984.6</v>
      </c>
    </row>
    <row r="120" spans="1:10" s="16" customFormat="1" ht="47.25" x14ac:dyDescent="0.25">
      <c r="A120" s="13" t="s">
        <v>208</v>
      </c>
      <c r="B120" s="14" t="s">
        <v>209</v>
      </c>
      <c r="C120" s="15">
        <v>6328.8</v>
      </c>
      <c r="D120" s="15">
        <v>6191.2</v>
      </c>
    </row>
    <row r="121" spans="1:10" s="16" customFormat="1" ht="63" x14ac:dyDescent="0.25">
      <c r="A121" s="13" t="s">
        <v>210</v>
      </c>
      <c r="B121" s="14" t="s">
        <v>211</v>
      </c>
      <c r="C121" s="15">
        <v>6795.5</v>
      </c>
      <c r="D121" s="15">
        <v>13433.4</v>
      </c>
    </row>
    <row r="122" spans="1:10" s="16" customFormat="1" ht="47.25" x14ac:dyDescent="0.25">
      <c r="A122" s="13" t="s">
        <v>212</v>
      </c>
      <c r="B122" s="14" t="s">
        <v>213</v>
      </c>
      <c r="C122" s="15">
        <v>7246.4</v>
      </c>
      <c r="D122" s="15">
        <v>7140.3</v>
      </c>
    </row>
    <row r="123" spans="1:10" s="16" customFormat="1" ht="31.5" x14ac:dyDescent="0.25">
      <c r="A123" s="13" t="s">
        <v>214</v>
      </c>
      <c r="B123" s="14" t="s">
        <v>215</v>
      </c>
      <c r="C123" s="15">
        <v>4311.8999999999996</v>
      </c>
      <c r="D123" s="15">
        <v>4206.6000000000004</v>
      </c>
    </row>
    <row r="124" spans="1:10" s="16" customFormat="1" ht="47.25" x14ac:dyDescent="0.25">
      <c r="A124" s="13" t="s">
        <v>216</v>
      </c>
      <c r="B124" s="14" t="s">
        <v>217</v>
      </c>
      <c r="C124" s="15">
        <v>63470.8</v>
      </c>
      <c r="D124" s="15">
        <v>61920.3</v>
      </c>
    </row>
    <row r="125" spans="1:10" s="16" customFormat="1" ht="15.75" x14ac:dyDescent="0.25">
      <c r="A125" s="25" t="s">
        <v>218</v>
      </c>
      <c r="B125" s="26" t="s">
        <v>219</v>
      </c>
      <c r="C125" s="27">
        <v>984246.1</v>
      </c>
      <c r="D125" s="27">
        <v>989538.7</v>
      </c>
      <c r="E125" s="24"/>
      <c r="F125" s="24"/>
      <c r="G125" s="24"/>
      <c r="H125" s="24"/>
      <c r="I125" s="24"/>
      <c r="J125" s="24"/>
    </row>
    <row r="126" spans="1:10" s="16" customFormat="1" ht="47.25" x14ac:dyDescent="0.25">
      <c r="A126" s="13" t="s">
        <v>220</v>
      </c>
      <c r="B126" s="14" t="s">
        <v>221</v>
      </c>
      <c r="C126" s="15">
        <v>10403.6</v>
      </c>
      <c r="D126" s="15">
        <v>10403.6</v>
      </c>
    </row>
    <row r="127" spans="1:10" s="16" customFormat="1" ht="31.5" x14ac:dyDescent="0.25">
      <c r="A127" s="13" t="s">
        <v>222</v>
      </c>
      <c r="B127" s="14" t="s">
        <v>223</v>
      </c>
      <c r="C127" s="15">
        <v>7271.8</v>
      </c>
      <c r="D127" s="15">
        <v>7271.8</v>
      </c>
    </row>
    <row r="128" spans="1:10" s="16" customFormat="1" ht="31.5" x14ac:dyDescent="0.25">
      <c r="A128" s="13" t="s">
        <v>224</v>
      </c>
      <c r="B128" s="14" t="s">
        <v>225</v>
      </c>
      <c r="C128" s="15">
        <v>240601.9</v>
      </c>
      <c r="D128" s="15">
        <v>244930.5</v>
      </c>
    </row>
    <row r="129" spans="1:10" s="16" customFormat="1" ht="78.75" x14ac:dyDescent="0.25">
      <c r="A129" s="13" t="s">
        <v>226</v>
      </c>
      <c r="B129" s="14" t="s">
        <v>227</v>
      </c>
      <c r="C129" s="15">
        <v>4396.2</v>
      </c>
      <c r="D129" s="15">
        <v>4396.2</v>
      </c>
    </row>
    <row r="130" spans="1:10" s="16" customFormat="1" ht="63" x14ac:dyDescent="0.25">
      <c r="A130" s="13" t="s">
        <v>228</v>
      </c>
      <c r="B130" s="14" t="s">
        <v>229</v>
      </c>
      <c r="C130" s="15">
        <v>1016.1</v>
      </c>
      <c r="D130" s="15">
        <v>1016.1</v>
      </c>
    </row>
    <row r="131" spans="1:10" s="16" customFormat="1" ht="63" x14ac:dyDescent="0.25">
      <c r="A131" s="13" t="s">
        <v>230</v>
      </c>
      <c r="B131" s="14" t="s">
        <v>231</v>
      </c>
      <c r="C131" s="15">
        <v>19005.7</v>
      </c>
      <c r="D131" s="15">
        <v>19005.7</v>
      </c>
    </row>
    <row r="132" spans="1:10" s="16" customFormat="1" ht="47.25" x14ac:dyDescent="0.25">
      <c r="A132" s="13" t="s">
        <v>232</v>
      </c>
      <c r="B132" s="14" t="s">
        <v>233</v>
      </c>
      <c r="C132" s="15">
        <v>50.5</v>
      </c>
      <c r="D132" s="15">
        <v>50.5</v>
      </c>
    </row>
    <row r="133" spans="1:10" s="16" customFormat="1" ht="31.5" x14ac:dyDescent="0.25">
      <c r="A133" s="13" t="s">
        <v>234</v>
      </c>
      <c r="B133" s="14" t="s">
        <v>235</v>
      </c>
      <c r="C133" s="15">
        <v>279874.5</v>
      </c>
      <c r="D133" s="15">
        <v>279763.7</v>
      </c>
    </row>
    <row r="134" spans="1:10" s="16" customFormat="1" ht="47.25" x14ac:dyDescent="0.25">
      <c r="A134" s="13" t="s">
        <v>236</v>
      </c>
      <c r="B134" s="14" t="s">
        <v>237</v>
      </c>
      <c r="C134" s="15">
        <v>3891.5</v>
      </c>
      <c r="D134" s="15">
        <v>3891.5</v>
      </c>
    </row>
    <row r="135" spans="1:10" s="16" customFormat="1" ht="63" x14ac:dyDescent="0.25">
      <c r="A135" s="13" t="s">
        <v>238</v>
      </c>
      <c r="B135" s="14" t="s">
        <v>239</v>
      </c>
      <c r="C135" s="15">
        <v>4015.3</v>
      </c>
      <c r="D135" s="15">
        <v>4176.8999999999996</v>
      </c>
    </row>
    <row r="136" spans="1:10" s="16" customFormat="1" ht="63" x14ac:dyDescent="0.25">
      <c r="A136" s="13" t="s">
        <v>240</v>
      </c>
      <c r="B136" s="14" t="s">
        <v>241</v>
      </c>
      <c r="C136" s="15">
        <v>1184</v>
      </c>
      <c r="D136" s="15">
        <v>1184</v>
      </c>
    </row>
    <row r="137" spans="1:10" s="16" customFormat="1" ht="47.25" x14ac:dyDescent="0.25">
      <c r="A137" s="13" t="s">
        <v>242</v>
      </c>
      <c r="B137" s="14" t="s">
        <v>243</v>
      </c>
      <c r="C137" s="15">
        <v>137257.4</v>
      </c>
      <c r="D137" s="15">
        <v>138836.1</v>
      </c>
    </row>
    <row r="138" spans="1:10" s="16" customFormat="1" ht="94.5" x14ac:dyDescent="0.25">
      <c r="A138" s="13" t="s">
        <v>244</v>
      </c>
      <c r="B138" s="14" t="s">
        <v>245</v>
      </c>
      <c r="C138" s="15">
        <v>196615.5</v>
      </c>
      <c r="D138" s="15">
        <v>195934.9</v>
      </c>
    </row>
    <row r="139" spans="1:10" s="16" customFormat="1" ht="31.5" x14ac:dyDescent="0.25">
      <c r="A139" s="13" t="s">
        <v>246</v>
      </c>
      <c r="B139" s="14" t="s">
        <v>247</v>
      </c>
      <c r="C139" s="15">
        <v>78662.100000000006</v>
      </c>
      <c r="D139" s="15">
        <v>78677.2</v>
      </c>
    </row>
    <row r="140" spans="1:10" s="16" customFormat="1" ht="15.75" x14ac:dyDescent="0.25">
      <c r="A140" s="25" t="s">
        <v>248</v>
      </c>
      <c r="B140" s="26" t="s">
        <v>249</v>
      </c>
      <c r="C140" s="27">
        <v>615567.74300000002</v>
      </c>
      <c r="D140" s="27">
        <v>637709.53099999996</v>
      </c>
      <c r="E140" s="24"/>
      <c r="F140" s="24"/>
      <c r="G140" s="24"/>
      <c r="H140" s="24"/>
      <c r="I140" s="24"/>
      <c r="J140" s="24"/>
    </row>
    <row r="141" spans="1:10" s="16" customFormat="1" ht="47.25" x14ac:dyDescent="0.25">
      <c r="A141" s="13" t="s">
        <v>250</v>
      </c>
      <c r="B141" s="14" t="s">
        <v>251</v>
      </c>
      <c r="C141" s="15">
        <v>4712.2790000000005</v>
      </c>
      <c r="D141" s="15">
        <v>4734.277</v>
      </c>
    </row>
    <row r="142" spans="1:10" s="16" customFormat="1" ht="47.25" x14ac:dyDescent="0.25">
      <c r="A142" s="13" t="s">
        <v>252</v>
      </c>
      <c r="B142" s="14" t="s">
        <v>253</v>
      </c>
      <c r="C142" s="15">
        <v>4097.0640000000003</v>
      </c>
      <c r="D142" s="15">
        <v>4115.9539999999997</v>
      </c>
    </row>
    <row r="143" spans="1:10" s="16" customFormat="1" ht="31.5" x14ac:dyDescent="0.25">
      <c r="A143" s="13" t="s">
        <v>254</v>
      </c>
      <c r="B143" s="14" t="s">
        <v>255</v>
      </c>
      <c r="C143" s="15">
        <v>572762.1</v>
      </c>
      <c r="D143" s="15">
        <v>595602</v>
      </c>
    </row>
    <row r="144" spans="1:10" s="16" customFormat="1" ht="31.5" x14ac:dyDescent="0.25">
      <c r="A144" s="13" t="s">
        <v>256</v>
      </c>
      <c r="B144" s="14" t="s">
        <v>257</v>
      </c>
      <c r="C144" s="15">
        <v>33996.300000000003</v>
      </c>
      <c r="D144" s="15">
        <v>33257.300000000003</v>
      </c>
    </row>
    <row r="145" spans="1:4" s="16" customFormat="1" ht="15.75" x14ac:dyDescent="0.25">
      <c r="A145" s="21"/>
      <c r="B145" s="22" t="s">
        <v>258</v>
      </c>
      <c r="C145" s="23">
        <v>54674916.896240003</v>
      </c>
      <c r="D145" s="23">
        <v>57273654.109860003</v>
      </c>
    </row>
    <row r="146" spans="1:4" s="16" customFormat="1" ht="15.75" x14ac:dyDescent="0.25">
      <c r="D146" s="17" t="s">
        <v>6</v>
      </c>
    </row>
    <row r="148" spans="1:4" x14ac:dyDescent="0.25">
      <c r="C148" s="30">
        <v>16007.004000000001</v>
      </c>
      <c r="D148" s="30">
        <v>16007.004000000001</v>
      </c>
    </row>
    <row r="149" spans="1:4" x14ac:dyDescent="0.25">
      <c r="C149" s="31">
        <f>C145-C111</f>
        <v>19678291.853240006</v>
      </c>
      <c r="D149" s="31">
        <f>D145-D111</f>
        <v>20573214.478860006</v>
      </c>
    </row>
    <row r="150" spans="1:4" x14ac:dyDescent="0.25">
      <c r="C150" s="32">
        <f>C148/C149*100</f>
        <v>8.1343462732332977E-2</v>
      </c>
      <c r="D150" s="32">
        <f>D148/D149*100</f>
        <v>7.7805070357128622E-2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2017-09-13T02:39:11Z</dcterms:modified>
</cp:coreProperties>
</file>